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ThisWorkbook" defaultThemeVersion="124226"/>
  <bookViews>
    <workbookView xWindow="-120" yWindow="-120" windowWidth="29040" windowHeight="15720" tabRatio="363"/>
  </bookViews>
  <sheets>
    <sheet name="구매물품명세서" sheetId="1" r:id="rId1"/>
    <sheet name="Sheet1" sheetId="2" r:id="rId2"/>
  </sheets>
  <definedNames>
    <definedName name="_xlnm._FilterDatabase" localSheetId="0" hidden="1">구매물품명세서!$B$3:$L$3</definedName>
    <definedName name="_xlnm.Print_Area" localSheetId="0">구매물품명세서!$A$1:$N$20</definedName>
    <definedName name="_xlnm.Print_Titles" localSheetId="0">구매물품명세서!$1:$3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0" i="1" l="1"/>
  <c r="G20" i="1"/>
</calcChain>
</file>

<file path=xl/sharedStrings.xml><?xml version="1.0" encoding="utf-8"?>
<sst xmlns="http://schemas.openxmlformats.org/spreadsheetml/2006/main" count="143" uniqueCount="81">
  <si>
    <t>단위</t>
  </si>
  <si>
    <t>수량</t>
  </si>
  <si>
    <t>연번</t>
  </si>
  <si>
    <t>자재번호</t>
  </si>
  <si>
    <t>※ 구매계약 특수조건에 따라 수급자 요청시 납품전 수입신고필증 및 장비제작사 발급 순정품증명서 제출 必</t>
  </si>
  <si>
    <t>관  련  근  거</t>
  </si>
  <si>
    <t xml:space="preserve"> 부 서 </t>
  </si>
  <si>
    <t>단 가</t>
  </si>
  <si>
    <t>청구일</t>
  </si>
  <si>
    <t>함 정</t>
  </si>
  <si>
    <t>비 고</t>
  </si>
  <si>
    <t>금 액</t>
  </si>
  <si>
    <t>규 격</t>
  </si>
  <si>
    <t>품 명</t>
  </si>
  <si>
    <t>EA</t>
  </si>
  <si>
    <t>구  매  물  품  명  세  서</t>
    <phoneticPr fontId="7" type="noConversion"/>
  </si>
  <si>
    <t>예비함정</t>
  </si>
  <si>
    <t>조</t>
  </si>
  <si>
    <t>납 기   요 청 일</t>
    <phoneticPr fontId="7" type="noConversion"/>
  </si>
  <si>
    <t>Z080712</t>
  </si>
  <si>
    <t>구리스</t>
  </si>
  <si>
    <t>0.5 kg, 구름베어링용 3종 2호, ZIC 로얄구리스2</t>
  </si>
  <si>
    <t>SET</t>
  </si>
  <si>
    <t>NBA50</t>
  </si>
  <si>
    <t>사각에어벤트</t>
  </si>
  <si>
    <t>AL 5K 65A BONNET TYPE (현품참조)</t>
  </si>
  <si>
    <t>예비품(평균출고량 21개)</t>
  </si>
  <si>
    <t>함선계</t>
  </si>
  <si>
    <t>NBA50-3</t>
  </si>
  <si>
    <t>AL 5K50A BONNET TYPE (현품참조)</t>
  </si>
  <si>
    <t>예비품(평균출고량 29개)</t>
  </si>
  <si>
    <t>SS104</t>
  </si>
  <si>
    <t>데브콘</t>
  </si>
  <si>
    <t>1B/450G(STEEL 100%)</t>
  </si>
  <si>
    <t>예비품(평균출고량 88개)</t>
  </si>
  <si>
    <t>X3585</t>
  </si>
  <si>
    <t>사각현창아이볼트(스프링포함)</t>
  </si>
  <si>
    <t>X3323-16</t>
  </si>
  <si>
    <t>진공식O-RING(ID154.5*3T)</t>
  </si>
  <si>
    <t>JETS P/N 037219210</t>
  </si>
  <si>
    <t>예비품(평균출고량 20개)</t>
  </si>
  <si>
    <t>보기계</t>
  </si>
  <si>
    <t>진공식 SHAFT</t>
  </si>
  <si>
    <t>EVAC : P/N 6548551 (진공펌프)</t>
  </si>
  <si>
    <t>예비품(평균출고량 1개)</t>
  </si>
  <si>
    <t>SS333</t>
  </si>
  <si>
    <t>냉매</t>
  </si>
  <si>
    <t>R-404A  10.9kg</t>
  </si>
  <si>
    <t>예비품(평균출고량 43개)</t>
  </si>
  <si>
    <t>SS331</t>
  </si>
  <si>
    <t>R-22  20kg</t>
  </si>
  <si>
    <t>예비품(평균출고량 5개)</t>
  </si>
  <si>
    <t>엔진2계</t>
  </si>
  <si>
    <t>의장계</t>
  </si>
  <si>
    <t>TNX70-2</t>
  </si>
  <si>
    <t>선박정복식(MORTSE LOCK)</t>
  </si>
  <si>
    <t>HORNSTYLE레치셋(40T) / 좌 타입</t>
  </si>
  <si>
    <t>예비품(평균출고량 14개)</t>
  </si>
  <si>
    <t>HORNSTYLE레치셋(40T) / 우 타입</t>
  </si>
  <si>
    <t>예비품(평균출고량 12개)</t>
  </si>
  <si>
    <t>0716</t>
  </si>
  <si>
    <t>X3534-5</t>
  </si>
  <si>
    <t>진공식O-RING (ID159.5*3T)</t>
  </si>
  <si>
    <t>JETS P/N 037219200</t>
  </si>
  <si>
    <t>예비품(평균출고량 15개)</t>
  </si>
  <si>
    <t>X3323-17</t>
  </si>
  <si>
    <t>진공식O-RING(ID139.5*3.5T)</t>
  </si>
  <si>
    <t>JETS P/N 037219220</t>
  </si>
  <si>
    <t>USR116-7</t>
  </si>
  <si>
    <t>진공식O-RING(ID183*3T)</t>
  </si>
  <si>
    <t>JETS P/N 037219260</t>
  </si>
  <si>
    <t>X054101090</t>
  </si>
  <si>
    <t>진공식 FD밸브 W/VPC-V COMPLETE</t>
  </si>
  <si>
    <t>JETS P/N 054101090슬리브연결)</t>
  </si>
  <si>
    <t>예비품(평균출고량 2개)</t>
  </si>
  <si>
    <t>X1709-11</t>
  </si>
  <si>
    <t>진공식 백 플레이트 어셈블리</t>
  </si>
  <si>
    <t>EVAC P/N 6002076 변기용(현품참조)</t>
  </si>
  <si>
    <r>
      <t xml:space="preserve">AL80MM(현품참조)
</t>
    </r>
    <r>
      <rPr>
        <b/>
        <sz val="11"/>
        <rFont val="맑은 고딕"/>
        <family val="3"/>
        <charset val="129"/>
      </rPr>
      <t>※ 최소구매량 10조</t>
    </r>
    <phoneticPr fontId="7" type="noConversion"/>
  </si>
  <si>
    <t>단종으로 인한 최초 청구
기존 물품 평균출고량 8개</t>
    <phoneticPr fontId="7" type="noConversion"/>
  </si>
  <si>
    <t>단종으로 인한 최초 청구
기존 물품 평균출고량 3개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</si>
</sst>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-* #,##0_-;\-* #,##0_-;_-* &quot;-&quot;_-;_-@_-"/>
    <numFmt numFmtId="176" formatCode="#,##0_ "/>
  </numFmts>
  <fonts count="11" x14ac:knownFonts="1">
    <font>
      <sz val="11"/>
      <color rgb="FF000000"/>
      <name val="돋움"/>
    </font>
    <font>
      <sz val="11"/>
      <color rgb="FF000000"/>
      <name val="맑은 고딕"/>
      <family val="3"/>
      <charset val="129"/>
    </font>
    <font>
      <sz val="10"/>
      <color rgb="FF000000"/>
      <name val="맑은 고딕"/>
      <family val="3"/>
      <charset val="129"/>
    </font>
    <font>
      <sz val="10"/>
      <color rgb="FF000000"/>
      <name val="굴림"/>
      <family val="3"/>
      <charset val="129"/>
    </font>
    <font>
      <sz val="20"/>
      <color rgb="FF000000"/>
      <name val="맑은 고딕"/>
      <family val="3"/>
      <charset val="129"/>
    </font>
    <font>
      <b/>
      <sz val="11"/>
      <color rgb="FF000000"/>
      <name val="맑은 고딕"/>
      <family val="3"/>
      <charset val="129"/>
    </font>
    <font>
      <sz val="11"/>
      <color rgb="FF000000"/>
      <name val="돋움"/>
      <family val="3"/>
      <charset val="129"/>
    </font>
    <font>
      <sz val="8"/>
      <name val="돋움"/>
      <family val="3"/>
      <charset val="129"/>
    </font>
    <font>
      <sz val="11"/>
      <name val="맑은 고딕"/>
      <family val="3"/>
      <charset val="129"/>
    </font>
    <font>
      <sz val="10"/>
      <name val="맑은 고딕"/>
      <family val="3"/>
      <charset val="129"/>
    </font>
    <font>
      <b/>
      <sz val="11"/>
      <name val="맑은 고딕"/>
      <family val="3"/>
      <charset val="129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41" fontId="6" fillId="0" borderId="0">
      <alignment vertical="center"/>
    </xf>
    <xf numFmtId="41" fontId="6" fillId="0" borderId="0"/>
  </cellStyleXfs>
  <cellXfs count="22">
    <xf numFmtId="0" fontId="0" fillId="0" borderId="0" xfId="0" applyNumberFormat="1">
      <alignment vertical="center"/>
    </xf>
    <xf numFmtId="0" fontId="1" fillId="0" borderId="0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41" fontId="1" fillId="0" borderId="1" xfId="0" applyNumberFormat="1" applyFont="1" applyFill="1" applyBorder="1" applyAlignment="1">
      <alignment horizontal="center" vertical="center" wrapText="1"/>
    </xf>
    <xf numFmtId="41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vertical="center" wrapText="1"/>
    </xf>
    <xf numFmtId="0" fontId="3" fillId="0" borderId="0" xfId="0" applyNumberFormat="1" applyFont="1" applyFill="1" applyBorder="1" applyAlignment="1">
      <alignment horizontal="left" vertical="center" shrinkToFit="1"/>
    </xf>
    <xf numFmtId="0" fontId="1" fillId="0" borderId="1" xfId="0" applyNumberFormat="1" applyFont="1" applyFill="1" applyBorder="1" applyAlignment="1">
      <alignment horizontal="center" vertical="center" wrapText="1"/>
    </xf>
    <xf numFmtId="176" fontId="1" fillId="0" borderId="0" xfId="1" applyNumberFormat="1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176" fontId="1" fillId="0" borderId="1" xfId="2" applyNumberFormat="1" applyFont="1" applyFill="1" applyBorder="1" applyAlignment="1">
      <alignment horizontal="center" vertical="center" wrapText="1"/>
    </xf>
    <xf numFmtId="0" fontId="8" fillId="0" borderId="1" xfId="0" quotePrefix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76" fontId="8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176" fontId="9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</cellXfs>
  <cellStyles count="3">
    <cellStyle name="쉼표 [0]" xfId="1" builtinId="6"/>
    <cellStyle name="쉼표 [0] 3" xfId="2"/>
    <cellStyle name="표준" xfId="0" builtinId="0"/>
  </cellStyles>
  <dxfs count="4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6182D6"/>
          <bgColor rgb="FF6182D6"/>
        </patternFill>
      </fill>
    </dxf>
    <dxf>
      <fill>
        <patternFill patternType="solid">
          <fgColor rgb="FF94A5DF"/>
          <bgColor rgb="FF94A5DF"/>
        </patternFill>
      </fill>
      <border>
        <top style="thin">
          <color rgb="FF6182D6"/>
        </top>
        <bottom style="thin">
          <color rgb="FF6182D6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6182D6"/>
        </top>
      </border>
    </dxf>
    <dxf>
      <font>
        <b/>
      </font>
      <border>
        <bottom style="medium">
          <color rgb="FF6182D6"/>
        </bottom>
      </border>
    </dxf>
    <dxf>
      <font>
        <color rgb="FF000000"/>
      </font>
      <border>
        <left/>
        <right/>
        <top style="medium">
          <color rgb="FF6182D6"/>
        </top>
        <bottom style="medium">
          <color rgb="FF6182D6"/>
        </bottom>
        <vertical/>
        <horizontal/>
      </border>
    </dxf>
    <dxf>
      <fill>
        <patternFill patternType="solid">
          <fgColor rgb="FFAEBFEA"/>
          <bgColor rgb="FFAEBFEA"/>
        </patternFill>
      </fill>
    </dxf>
    <dxf>
      <fill>
        <patternFill patternType="solid">
          <fgColor rgb="FFAEBFEA"/>
          <bgColor rgb="FFAEBFEA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7DFF4"/>
          <bgColor rgb="FFD7DFF4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TableStyleMedium9" defaultPivotStyle="PivotStyleLight16">
    <tableStyle name="Normal Style 1 - Accent 1" pivot="0" count="7">
      <tableStyleElement type="wholeTable" dxfId="47"/>
      <tableStyleElement type="headerRow" dxfId="46"/>
      <tableStyleElement type="totalRow" dxfId="45"/>
      <tableStyleElement type="firstColumn" dxfId="44"/>
      <tableStyleElement type="lastColumn" dxfId="43"/>
      <tableStyleElement type="firstRowStripe" dxfId="42"/>
      <tableStyleElement type="firstColumnStripe" dxfId="41"/>
    </tableStyle>
    <tableStyle name="Light Style 1 - Accent 1" table="0" count="7">
      <tableStyleElement type="wholeTable" dxfId="40"/>
      <tableStyleElement type="headerRow" dxfId="39"/>
      <tableStyleElement type="totalRow" dxfId="38"/>
      <tableStyleElement type="firstColumn" dxfId="37"/>
      <tableStyleElement type="lastColumn" dxfId="36"/>
      <tableStyleElement type="firstRowStripe" dxfId="35"/>
      <tableStyleElement type="firstColumnStripe" dxfId="34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N20"/>
  <sheetViews>
    <sheetView tabSelected="1" view="pageBreakPreview" zoomScale="102" zoomScaleNormal="100" zoomScaleSheetLayoutView="102" workbookViewId="0">
      <selection activeCell="N10" sqref="N10"/>
    </sheetView>
  </sheetViews>
  <sheetFormatPr defaultColWidth="8.88671875" defaultRowHeight="16.5" x14ac:dyDescent="0.15"/>
  <cols>
    <col min="1" max="1" width="5.77734375" style="6" customWidth="1"/>
    <col min="2" max="2" width="4.33203125" style="1" customWidth="1"/>
    <col min="3" max="3" width="11.5546875" style="1" bestFit="1" customWidth="1"/>
    <col min="4" max="4" width="18.77734375" style="4" customWidth="1"/>
    <col min="5" max="5" width="30.77734375" style="1" customWidth="1"/>
    <col min="6" max="6" width="5.6640625" style="1" customWidth="1"/>
    <col min="7" max="7" width="7" style="9" customWidth="1"/>
    <col min="8" max="8" width="10.44140625" style="9" bestFit="1" customWidth="1"/>
    <col min="9" max="9" width="10.44140625" style="9" customWidth="1"/>
    <col min="10" max="10" width="30.77734375" style="5" hidden="1" customWidth="1"/>
    <col min="11" max="11" width="10.44140625" style="5" hidden="1" customWidth="1"/>
    <col min="12" max="12" width="8.77734375" style="1" hidden="1" customWidth="1"/>
    <col min="13" max="13" width="28" style="7" customWidth="1"/>
    <col min="14" max="14" width="19.6640625" style="6" bestFit="1" customWidth="1"/>
    <col min="15" max="16384" width="8.88671875" style="6"/>
  </cols>
  <sheetData>
    <row r="1" spans="1:14" s="1" customFormat="1" ht="31.5" customHeight="1" x14ac:dyDescent="0.15">
      <c r="A1" s="20" t="s">
        <v>15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</row>
    <row r="2" spans="1:14" s="1" customFormat="1" ht="16.5" customHeight="1" x14ac:dyDescent="0.15">
      <c r="A2" s="21" t="s">
        <v>4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</row>
    <row r="3" spans="1:14" s="1" customFormat="1" x14ac:dyDescent="0.15">
      <c r="A3" s="2" t="s">
        <v>8</v>
      </c>
      <c r="B3" s="2" t="s">
        <v>2</v>
      </c>
      <c r="C3" s="2" t="s">
        <v>3</v>
      </c>
      <c r="D3" s="3" t="s">
        <v>13</v>
      </c>
      <c r="E3" s="2" t="s">
        <v>12</v>
      </c>
      <c r="F3" s="2" t="s">
        <v>0</v>
      </c>
      <c r="G3" s="10" t="s">
        <v>1</v>
      </c>
      <c r="H3" s="10" t="s">
        <v>7</v>
      </c>
      <c r="I3" s="10" t="s">
        <v>11</v>
      </c>
      <c r="J3" s="2" t="s">
        <v>5</v>
      </c>
      <c r="K3" s="2" t="s">
        <v>9</v>
      </c>
      <c r="L3" s="2" t="s">
        <v>6</v>
      </c>
      <c r="M3" s="2" t="s">
        <v>18</v>
      </c>
      <c r="N3" s="8" t="s">
        <v>10</v>
      </c>
    </row>
    <row r="4" spans="1:14" s="1" customFormat="1" x14ac:dyDescent="0.15">
      <c r="A4" s="12" t="s">
        <v>60</v>
      </c>
      <c r="B4" s="13">
        <v>1</v>
      </c>
      <c r="C4" s="13" t="s">
        <v>23</v>
      </c>
      <c r="D4" s="13" t="s">
        <v>24</v>
      </c>
      <c r="E4" s="13" t="s">
        <v>25</v>
      </c>
      <c r="F4" s="13" t="s">
        <v>14</v>
      </c>
      <c r="G4" s="14">
        <v>10</v>
      </c>
      <c r="H4" s="14"/>
      <c r="I4" s="14"/>
      <c r="J4" s="15" t="s">
        <v>26</v>
      </c>
      <c r="K4" s="15" t="s">
        <v>16</v>
      </c>
      <c r="L4" s="15" t="s">
        <v>27</v>
      </c>
      <c r="M4" s="15"/>
      <c r="N4" s="16"/>
    </row>
    <row r="5" spans="1:14" s="1" customFormat="1" x14ac:dyDescent="0.15">
      <c r="A5" s="12" t="s">
        <v>60</v>
      </c>
      <c r="B5" s="13">
        <v>2</v>
      </c>
      <c r="C5" s="13" t="s">
        <v>28</v>
      </c>
      <c r="D5" s="13" t="s">
        <v>24</v>
      </c>
      <c r="E5" s="13" t="s">
        <v>29</v>
      </c>
      <c r="F5" s="13" t="s">
        <v>14</v>
      </c>
      <c r="G5" s="14">
        <v>10</v>
      </c>
      <c r="H5" s="14"/>
      <c r="I5" s="14"/>
      <c r="J5" s="13" t="s">
        <v>30</v>
      </c>
      <c r="K5" s="13" t="s">
        <v>16</v>
      </c>
      <c r="L5" s="13" t="s">
        <v>27</v>
      </c>
      <c r="M5" s="13"/>
      <c r="N5" s="18"/>
    </row>
    <row r="6" spans="1:14" s="1" customFormat="1" x14ac:dyDescent="0.15">
      <c r="A6" s="12" t="s">
        <v>60</v>
      </c>
      <c r="B6" s="13">
        <v>3</v>
      </c>
      <c r="C6" s="13" t="s">
        <v>31</v>
      </c>
      <c r="D6" s="13" t="s">
        <v>32</v>
      </c>
      <c r="E6" s="13" t="s">
        <v>33</v>
      </c>
      <c r="F6" s="13" t="s">
        <v>14</v>
      </c>
      <c r="G6" s="14">
        <v>20</v>
      </c>
      <c r="H6" s="14"/>
      <c r="I6" s="14"/>
      <c r="J6" s="15" t="s">
        <v>34</v>
      </c>
      <c r="K6" s="15" t="s">
        <v>16</v>
      </c>
      <c r="L6" s="15" t="s">
        <v>27</v>
      </c>
      <c r="M6" s="15"/>
      <c r="N6" s="16"/>
    </row>
    <row r="7" spans="1:14" s="1" customFormat="1" ht="33" x14ac:dyDescent="0.15">
      <c r="A7" s="12" t="s">
        <v>60</v>
      </c>
      <c r="B7" s="13">
        <v>4</v>
      </c>
      <c r="C7" s="13" t="s">
        <v>35</v>
      </c>
      <c r="D7" s="13" t="s">
        <v>36</v>
      </c>
      <c r="E7" s="13" t="s">
        <v>78</v>
      </c>
      <c r="F7" s="13" t="s">
        <v>17</v>
      </c>
      <c r="G7" s="14">
        <v>10</v>
      </c>
      <c r="H7" s="14"/>
      <c r="I7" s="14"/>
      <c r="J7" s="19" t="s">
        <v>80</v>
      </c>
      <c r="K7" s="15" t="s">
        <v>16</v>
      </c>
      <c r="L7" s="15" t="s">
        <v>27</v>
      </c>
      <c r="M7" s="15"/>
      <c r="N7" s="16"/>
    </row>
    <row r="8" spans="1:14" s="1" customFormat="1" ht="33" x14ac:dyDescent="0.15">
      <c r="A8" s="12" t="s">
        <v>60</v>
      </c>
      <c r="B8" s="13">
        <v>5</v>
      </c>
      <c r="C8" s="13" t="s">
        <v>37</v>
      </c>
      <c r="D8" s="13" t="s">
        <v>38</v>
      </c>
      <c r="E8" s="13" t="s">
        <v>39</v>
      </c>
      <c r="F8" s="13" t="s">
        <v>14</v>
      </c>
      <c r="G8" s="14">
        <v>25</v>
      </c>
      <c r="H8" s="14"/>
      <c r="I8" s="14"/>
      <c r="J8" s="15" t="s">
        <v>40</v>
      </c>
      <c r="K8" s="15" t="s">
        <v>16</v>
      </c>
      <c r="L8" s="15" t="s">
        <v>41</v>
      </c>
      <c r="M8" s="15"/>
      <c r="N8" s="16"/>
    </row>
    <row r="9" spans="1:14" s="1" customFormat="1" ht="33" x14ac:dyDescent="0.15">
      <c r="A9" s="12" t="s">
        <v>60</v>
      </c>
      <c r="B9" s="13">
        <v>6</v>
      </c>
      <c r="C9" s="13" t="s">
        <v>61</v>
      </c>
      <c r="D9" s="13" t="s">
        <v>62</v>
      </c>
      <c r="E9" s="13" t="s">
        <v>63</v>
      </c>
      <c r="F9" s="13" t="s">
        <v>14</v>
      </c>
      <c r="G9" s="14">
        <v>15</v>
      </c>
      <c r="H9" s="14"/>
      <c r="I9" s="14"/>
      <c r="J9" s="15" t="s">
        <v>64</v>
      </c>
      <c r="K9" s="15" t="s">
        <v>16</v>
      </c>
      <c r="L9" s="15" t="s">
        <v>41</v>
      </c>
      <c r="M9" s="15"/>
      <c r="N9" s="16"/>
    </row>
    <row r="10" spans="1:14" s="1" customFormat="1" ht="33" x14ac:dyDescent="0.15">
      <c r="A10" s="12" t="s">
        <v>60</v>
      </c>
      <c r="B10" s="13">
        <v>7</v>
      </c>
      <c r="C10" s="13" t="s">
        <v>65</v>
      </c>
      <c r="D10" s="13" t="s">
        <v>66</v>
      </c>
      <c r="E10" s="13" t="s">
        <v>67</v>
      </c>
      <c r="F10" s="13" t="s">
        <v>14</v>
      </c>
      <c r="G10" s="14">
        <v>10</v>
      </c>
      <c r="H10" s="14"/>
      <c r="I10" s="14"/>
      <c r="J10" s="15" t="s">
        <v>59</v>
      </c>
      <c r="K10" s="15" t="s">
        <v>16</v>
      </c>
      <c r="L10" s="15" t="s">
        <v>41</v>
      </c>
      <c r="M10" s="15"/>
      <c r="N10" s="16"/>
    </row>
    <row r="11" spans="1:14" s="1" customFormat="1" ht="33" x14ac:dyDescent="0.15">
      <c r="A11" s="12" t="s">
        <v>60</v>
      </c>
      <c r="B11" s="13">
        <v>8</v>
      </c>
      <c r="C11" s="13" t="s">
        <v>68</v>
      </c>
      <c r="D11" s="13" t="s">
        <v>69</v>
      </c>
      <c r="E11" s="13" t="s">
        <v>70</v>
      </c>
      <c r="F11" s="13" t="s">
        <v>14</v>
      </c>
      <c r="G11" s="14">
        <v>5</v>
      </c>
      <c r="H11" s="14"/>
      <c r="I11" s="14"/>
      <c r="J11" s="15" t="s">
        <v>51</v>
      </c>
      <c r="K11" s="15" t="s">
        <v>16</v>
      </c>
      <c r="L11" s="15" t="s">
        <v>41</v>
      </c>
      <c r="M11" s="15"/>
      <c r="N11" s="16"/>
    </row>
    <row r="12" spans="1:14" s="1" customFormat="1" ht="33" x14ac:dyDescent="0.15">
      <c r="A12" s="12" t="s">
        <v>60</v>
      </c>
      <c r="B12" s="13">
        <v>9</v>
      </c>
      <c r="C12" s="13" t="s">
        <v>71</v>
      </c>
      <c r="D12" s="13" t="s">
        <v>72</v>
      </c>
      <c r="E12" s="13" t="s">
        <v>73</v>
      </c>
      <c r="F12" s="13" t="s">
        <v>22</v>
      </c>
      <c r="G12" s="14">
        <v>1</v>
      </c>
      <c r="H12" s="14"/>
      <c r="I12" s="14"/>
      <c r="J12" s="15" t="s">
        <v>74</v>
      </c>
      <c r="K12" s="15" t="s">
        <v>16</v>
      </c>
      <c r="L12" s="15" t="s">
        <v>41</v>
      </c>
      <c r="M12" s="15"/>
      <c r="N12" s="16"/>
    </row>
    <row r="13" spans="1:14" s="1" customFormat="1" ht="33" x14ac:dyDescent="0.15">
      <c r="A13" s="12" t="s">
        <v>60</v>
      </c>
      <c r="B13" s="13">
        <v>10</v>
      </c>
      <c r="C13" s="13" t="s">
        <v>75</v>
      </c>
      <c r="D13" s="13" t="s">
        <v>76</v>
      </c>
      <c r="E13" s="13" t="s">
        <v>77</v>
      </c>
      <c r="F13" s="13" t="s">
        <v>14</v>
      </c>
      <c r="G13" s="14">
        <v>2</v>
      </c>
      <c r="H13" s="14"/>
      <c r="I13" s="14"/>
      <c r="J13" s="15" t="s">
        <v>74</v>
      </c>
      <c r="K13" s="15" t="s">
        <v>16</v>
      </c>
      <c r="L13" s="15" t="s">
        <v>41</v>
      </c>
      <c r="M13" s="15"/>
      <c r="N13" s="16"/>
    </row>
    <row r="14" spans="1:14" s="1" customFormat="1" x14ac:dyDescent="0.15">
      <c r="A14" s="12" t="s">
        <v>60</v>
      </c>
      <c r="B14" s="13">
        <v>11</v>
      </c>
      <c r="C14" s="13">
        <v>6548551</v>
      </c>
      <c r="D14" s="13" t="s">
        <v>42</v>
      </c>
      <c r="E14" s="13" t="s">
        <v>43</v>
      </c>
      <c r="F14" s="13" t="s">
        <v>14</v>
      </c>
      <c r="G14" s="14">
        <v>1</v>
      </c>
      <c r="H14" s="14"/>
      <c r="I14" s="14"/>
      <c r="J14" s="15" t="s">
        <v>44</v>
      </c>
      <c r="K14" s="15" t="s">
        <v>16</v>
      </c>
      <c r="L14" s="15" t="s">
        <v>41</v>
      </c>
      <c r="M14" s="15"/>
      <c r="N14" s="16"/>
    </row>
    <row r="15" spans="1:14" s="1" customFormat="1" x14ac:dyDescent="0.15">
      <c r="A15" s="12" t="s">
        <v>60</v>
      </c>
      <c r="B15" s="13">
        <v>12</v>
      </c>
      <c r="C15" s="13" t="s">
        <v>45</v>
      </c>
      <c r="D15" s="13" t="s">
        <v>46</v>
      </c>
      <c r="E15" s="13" t="s">
        <v>47</v>
      </c>
      <c r="F15" s="13" t="s">
        <v>14</v>
      </c>
      <c r="G15" s="14">
        <v>10</v>
      </c>
      <c r="H15" s="14"/>
      <c r="I15" s="14"/>
      <c r="J15" s="15" t="s">
        <v>48</v>
      </c>
      <c r="K15" s="15" t="s">
        <v>16</v>
      </c>
      <c r="L15" s="15" t="s">
        <v>41</v>
      </c>
      <c r="M15" s="15"/>
      <c r="N15" s="16"/>
    </row>
    <row r="16" spans="1:14" s="1" customFormat="1" x14ac:dyDescent="0.15">
      <c r="A16" s="12" t="s">
        <v>60</v>
      </c>
      <c r="B16" s="13">
        <v>13</v>
      </c>
      <c r="C16" s="13" t="s">
        <v>49</v>
      </c>
      <c r="D16" s="13" t="s">
        <v>46</v>
      </c>
      <c r="E16" s="13" t="s">
        <v>50</v>
      </c>
      <c r="F16" s="13" t="s">
        <v>14</v>
      </c>
      <c r="G16" s="17">
        <v>5</v>
      </c>
      <c r="H16" s="14"/>
      <c r="I16" s="14"/>
      <c r="J16" s="15" t="s">
        <v>51</v>
      </c>
      <c r="K16" s="15" t="s">
        <v>16</v>
      </c>
      <c r="L16" s="15" t="s">
        <v>41</v>
      </c>
      <c r="M16" s="15"/>
      <c r="N16" s="16"/>
    </row>
    <row r="17" spans="1:14" s="1" customFormat="1" ht="33" x14ac:dyDescent="0.15">
      <c r="A17" s="12" t="s">
        <v>60</v>
      </c>
      <c r="B17" s="13">
        <v>14</v>
      </c>
      <c r="C17" s="13" t="s">
        <v>19</v>
      </c>
      <c r="D17" s="13" t="s">
        <v>20</v>
      </c>
      <c r="E17" s="13" t="s">
        <v>21</v>
      </c>
      <c r="F17" s="13" t="s">
        <v>14</v>
      </c>
      <c r="G17" s="14">
        <v>5</v>
      </c>
      <c r="H17" s="14"/>
      <c r="I17" s="14"/>
      <c r="J17" s="19" t="s">
        <v>79</v>
      </c>
      <c r="K17" s="15" t="s">
        <v>16</v>
      </c>
      <c r="L17" s="15" t="s">
        <v>52</v>
      </c>
      <c r="M17" s="15"/>
      <c r="N17" s="16"/>
    </row>
    <row r="18" spans="1:14" s="1" customFormat="1" ht="33" x14ac:dyDescent="0.15">
      <c r="A18" s="12" t="s">
        <v>60</v>
      </c>
      <c r="B18" s="13">
        <v>15</v>
      </c>
      <c r="C18" s="13" t="s">
        <v>54</v>
      </c>
      <c r="D18" s="13" t="s">
        <v>55</v>
      </c>
      <c r="E18" s="13" t="s">
        <v>56</v>
      </c>
      <c r="F18" s="13" t="s">
        <v>22</v>
      </c>
      <c r="G18" s="14">
        <v>15</v>
      </c>
      <c r="H18" s="14"/>
      <c r="I18" s="14"/>
      <c r="J18" s="15" t="s">
        <v>57</v>
      </c>
      <c r="K18" s="15" t="s">
        <v>16</v>
      </c>
      <c r="L18" s="15" t="s">
        <v>53</v>
      </c>
      <c r="M18" s="15"/>
      <c r="N18" s="16"/>
    </row>
    <row r="19" spans="1:14" s="1" customFormat="1" ht="33" x14ac:dyDescent="0.15">
      <c r="A19" s="12" t="s">
        <v>60</v>
      </c>
      <c r="B19" s="13">
        <v>16</v>
      </c>
      <c r="C19" s="13" t="s">
        <v>54</v>
      </c>
      <c r="D19" s="13" t="s">
        <v>55</v>
      </c>
      <c r="E19" s="13" t="s">
        <v>58</v>
      </c>
      <c r="F19" s="13" t="s">
        <v>22</v>
      </c>
      <c r="G19" s="14">
        <v>15</v>
      </c>
      <c r="H19" s="14"/>
      <c r="I19" s="14"/>
      <c r="J19" s="15" t="s">
        <v>57</v>
      </c>
      <c r="K19" s="15" t="s">
        <v>16</v>
      </c>
      <c r="L19" s="15" t="s">
        <v>53</v>
      </c>
      <c r="M19" s="15"/>
      <c r="N19" s="16"/>
    </row>
    <row r="20" spans="1:14" s="1" customFormat="1" x14ac:dyDescent="0.15">
      <c r="A20" s="8"/>
      <c r="B20" s="8"/>
      <c r="C20" s="8"/>
      <c r="D20" s="8"/>
      <c r="E20" s="8"/>
      <c r="F20" s="8"/>
      <c r="G20" s="10">
        <f>SUM(G4:G19)</f>
        <v>159</v>
      </c>
      <c r="H20" s="11"/>
      <c r="I20" s="10">
        <f>SUM(I4:I19)</f>
        <v>0</v>
      </c>
      <c r="J20" s="8"/>
      <c r="K20" s="8"/>
      <c r="L20" s="8"/>
      <c r="M20" s="8"/>
      <c r="N20" s="8"/>
    </row>
  </sheetData>
  <autoFilter ref="B3:L3"/>
  <mergeCells count="2">
    <mergeCell ref="A1:N1"/>
    <mergeCell ref="A2:N2"/>
  </mergeCells>
  <phoneticPr fontId="7" type="noConversion"/>
  <conditionalFormatting sqref="C4:C19">
    <cfRule type="duplicateValues" dxfId="33" priority="615"/>
    <cfRule type="duplicateValues" dxfId="32" priority="626"/>
    <cfRule type="duplicateValues" dxfId="31" priority="627"/>
    <cfRule type="duplicateValues" dxfId="30" priority="628"/>
    <cfRule type="duplicateValues" dxfId="29" priority="629"/>
    <cfRule type="duplicateValues" dxfId="28" priority="630"/>
    <cfRule type="duplicateValues" dxfId="27" priority="604"/>
    <cfRule type="duplicateValues" dxfId="26" priority="605"/>
    <cfRule type="duplicateValues" dxfId="25" priority="606"/>
    <cfRule type="duplicateValues" dxfId="24" priority="607"/>
    <cfRule type="duplicateValues" dxfId="23" priority="608"/>
    <cfRule type="duplicateValues" dxfId="22" priority="609"/>
    <cfRule type="duplicateValues" dxfId="21" priority="610"/>
    <cfRule type="duplicateValues" dxfId="20" priority="611"/>
    <cfRule type="duplicateValues" dxfId="19" priority="612"/>
    <cfRule type="duplicateValues" dxfId="18" priority="613"/>
    <cfRule type="duplicateValues" dxfId="17" priority="614"/>
    <cfRule type="duplicateValues" dxfId="16" priority="631"/>
    <cfRule type="duplicateValues" dxfId="15" priority="616"/>
    <cfRule type="duplicateValues" dxfId="14" priority="617"/>
    <cfRule type="duplicateValues" dxfId="13" priority="618"/>
    <cfRule type="duplicateValues" dxfId="12" priority="619"/>
    <cfRule type="duplicateValues" dxfId="11" priority="620"/>
    <cfRule type="duplicateValues" dxfId="10" priority="621"/>
    <cfRule type="duplicateValues" dxfId="9" priority="622"/>
    <cfRule type="duplicateValues" dxfId="8" priority="623"/>
    <cfRule type="duplicateValues" dxfId="7" priority="624"/>
    <cfRule type="duplicateValues" dxfId="6" priority="625"/>
  </conditionalFormatting>
  <conditionalFormatting sqref="C20">
    <cfRule type="duplicateValues" dxfId="5" priority="150"/>
    <cfRule type="duplicateValues" dxfId="4" priority="149"/>
  </conditionalFormatting>
  <conditionalFormatting sqref="C21:C1048576 C3">
    <cfRule type="duplicateValues" dxfId="3" priority="346"/>
    <cfRule type="duplicateValues" dxfId="2" priority="350"/>
    <cfRule type="duplicateValues" dxfId="1" priority="351"/>
  </conditionalFormatting>
  <conditionalFormatting sqref="C21:C1048576">
    <cfRule type="duplicateValues" dxfId="0" priority="342"/>
  </conditionalFormatting>
  <printOptions horizontalCentered="1"/>
  <pageMargins left="0.2361111044883728" right="0.2361111044883728" top="0.74791663885116577" bottom="0.74791663885116577" header="0.31486111879348755" footer="0.31486111879348755"/>
  <pageSetup paperSize="9" scale="8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zoomScaleNormal="100" zoomScaleSheetLayoutView="75" workbookViewId="0">
      <selection sqref="A1:L1"/>
    </sheetView>
  </sheetViews>
  <sheetFormatPr defaultColWidth="8.88671875" defaultRowHeight="13.5" x14ac:dyDescent="0.15"/>
  <sheetData/>
  <phoneticPr fontId="7" type="noConversion"/>
  <pageMargins left="0.69999998807907104" right="0.69999998807907104" top="0.75" bottom="0.75" header="0.30000001192092896" footer="0.30000001192092896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1236</TotalTime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2</vt:i4>
      </vt:variant>
    </vt:vector>
  </HeadingPairs>
  <TitlesOfParts>
    <vt:vector size="4" baseType="lpstr">
      <vt:lpstr>구매물품명세서</vt:lpstr>
      <vt:lpstr>Sheet1</vt:lpstr>
      <vt:lpstr>구매물품명세서!Print_Area</vt:lpstr>
      <vt:lpstr>구매물품명세서!Print_Titles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보급전기통신자</dc:creator>
  <cp:lastModifiedBy>user</cp:lastModifiedBy>
  <cp:revision>102</cp:revision>
  <cp:lastPrinted>2025-10-30T11:37:02Z</cp:lastPrinted>
  <dcterms:created xsi:type="dcterms:W3CDTF">2004-02-21T06:10:57Z</dcterms:created>
  <dcterms:modified xsi:type="dcterms:W3CDTF">2026-07-21T06:56:24Z</dcterms:modified>
  <cp:version>1100.0100.01</cp:version>
</cp:coreProperties>
</file>